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6014" sheetId="1" r:id="rId1"/>
  </sheets>
  <definedNames>
    <definedName name="_xlnm.Print_Area" localSheetId="0">КПК1216014!$A$1:$BQ$106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<sst xmlns="http://schemas.openxmlformats.org/spreadsheetml/2006/main" count="151" uniqueCount="99">
  <si>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</si>
  <si>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</si>
  <si>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</si>
  <si>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</si>
  <si>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</si>
  <si>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</si>
  <si>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</si>
  <si>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</si>
  <si>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</si>
  <si>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</si>
  <si>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</si>
  <si>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</si>
  <si>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</si>
  <si>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</si>
  <si>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</si>
  <si>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</si>
  <si>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</si>
  <si>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</si>
  <si>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</si>
  <si>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</si>
  <si>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</si>
  <si>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</si>
  <si>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</si>
  <si>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</si>
  <si>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</si>
  <si>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</si>
  <si>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</si>
  <si>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</si>
  <si>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</si>
  <si>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</si>
  <si>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</si>
  <si>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</si>
  <si>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</si>
  <si>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</si>
  <si>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</si>
  <si>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</si>
  <si>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</si>
  <si>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</si>
  <si>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</si>
  <si>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</si>
  <si>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</si>
  <si>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</si>
  <si>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</si>
  <si>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</si>
  <si>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</si>
  <si>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</si>
  <si>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</si>
  <si>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</si>
  <si>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</si>
  <si>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</si>
  <si>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</si>
  <si>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</si>
  <si>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</si>
  <si>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</si>
  <si>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</si>
  <si>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</si>
  <si>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</si>
  <si>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</si>
  <si>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</si>
  <si>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</si>
  <si>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</si>
  <si>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</si>
  <si>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</si>
  <si>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</si>
  <si>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</si>
  <si>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</si>
  <si>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</si>
  <si>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</si>
  <si>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</si>
  <si>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</si>
  <si>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</si>
  <si>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послуги з проведення наукового дослідження з визначення морфологічного складу побутових відходів та розробки місцевого плану управління відходами.</t>
  </si>
  <si>
    <t>питома вага</t>
  </si>
  <si>
    <t>Забезпечення збору та вивезення сміття і відходів</t>
  </si>
  <si>
    <t>Кошти на 2025р. . заплановано на проведення наукового дослідження з визначення морфологічного складу побутових відходів та розробки місцевого плану управління відходами._x000D_
Касові видатки – 211158,00грн._x000D_
- послуги з розроблення місцевого плану управління відходами у м. Самар Дніпропетровської області-96075,00грн.;_x000D_
- послуги з визначення морфологічного складу відходів, що утворились на території м. Самар Дніпропетровської області- 55061,50 грн;_x000D_
- послуги зпо проведенню наукового дослідження "Проведення стратегічної екологічної оцінки місцевого плану управління відходами у м. Самар Дніпропетровської області"- 60021,50 грн._x000D_
Кредиторська заборгованість на 01 січня 2026 року відсутня._x000D_
Дебіторська заборгованість на 01 січня 2026 року відсутня.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</si>
  <si>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</si>
  <si>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</si>
  <si>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</si>
  <si>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</si>
  <si>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</si>
  <si>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</si>
  <si>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</si>
  <si>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</si>
  <si>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1216014</t>
  </si>
  <si>
    <t>Управління житлово-комунального господарства та капітального будівництва Самарівської міської ради</t>
  </si>
  <si>
    <t>1210000</t>
  </si>
  <si>
    <t>6014</t>
  </si>
  <si>
    <t>0620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</si>
  <si>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</si>
  <si>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</si>
  <si>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</si>
  <si>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</si>
  <si>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((211158/230000)) / 1 * 100 = 91,81</t>
  </si>
  <si>
    <t>'І(ефф.)баз =  = 0</t>
  </si>
  <si>
    <t>І(як.)звіт = ((100/100)) / 1 * 100 = 100</t>
  </si>
  <si>
    <t>I1 = 91,81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</si>
  <si>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</si>
  <si>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</si>
  <si>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91,81 + 100 + 0 =  191.81 -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</si>
</sst>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84" zoomScaleNormal="100" workbookViewId="0">
      <selection activeCell="A54" sqref="A54:BH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22" t="s">
        <v>75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3" t="s">
        <v>76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"/>
      <c r="AU13" s="122" t="s">
        <v>79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22" t="s">
        <v>85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3" t="s">
        <v>84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"/>
      <c r="AU16" s="122" t="s">
        <v>79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7.95" customHeight="1" x14ac:dyDescent="0.2">
      <c r="A19" s="10" t="s">
        <v>7</v>
      </c>
      <c r="B19" s="122" t="s">
        <v>83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22" t="s">
        <v>86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22" t="s">
        <v>87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8" t="s">
        <v>73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6"/>
      <c r="BE19" s="122" t="s">
        <v>80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38.2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230000</v>
      </c>
      <c r="AR30" s="71"/>
      <c r="AS30" s="71"/>
      <c r="AT30" s="71"/>
      <c r="AU30" s="71"/>
      <c r="AV30" s="71"/>
      <c r="AW30" s="71">
        <v>211158</v>
      </c>
      <c r="AX30" s="71"/>
      <c r="AY30" s="71"/>
      <c r="AZ30" s="71"/>
      <c r="BA30" s="71"/>
      <c r="BB30" s="71"/>
      <c r="BC30" s="83">
        <f>IF(BI30 = -1,(IF(AW30=0,0,AQ30/AW30)),(IF(AQ30=0,0,AW30/AQ30)))</f>
        <v>0.91807826086956523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69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70</v>
      </c>
      <c r="BD32" s="86"/>
      <c r="BE32" s="86"/>
      <c r="BF32" s="86"/>
      <c r="BG32" s="86"/>
      <c r="BH32" s="86"/>
      <c r="BI32" s="45" t="s">
        <v>68</v>
      </c>
      <c r="CA32" s="1" t="s">
        <v>39</v>
      </c>
    </row>
    <row r="33" spans="1:100" s="42" customFormat="1" ht="15" hidden="1" customHeight="1" x14ac:dyDescent="0.2">
      <c r="A33" s="67"/>
      <c r="B33" s="67"/>
      <c r="C33" s="112" t="s">
        <v>72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4"/>
      <c r="Y33" s="71">
        <v>0</v>
      </c>
      <c r="Z33" s="71"/>
      <c r="AA33" s="71"/>
      <c r="AB33" s="71"/>
      <c r="AC33" s="71"/>
      <c r="AD33" s="71"/>
      <c r="AE33" s="71">
        <v>0</v>
      </c>
      <c r="AF33" s="71"/>
      <c r="AG33" s="71"/>
      <c r="AH33" s="71"/>
      <c r="AI33" s="71"/>
      <c r="AJ33" s="71"/>
      <c r="AK33" s="83">
        <f>IF(BI33 = -1, (IF(AE33=0,0,Y33/AE33)),(IF(Y33=0,0,AE33/Y33)))</f>
        <v>0</v>
      </c>
      <c r="AL33" s="83"/>
      <c r="AM33" s="83"/>
      <c r="AN33" s="83"/>
      <c r="AO33" s="83"/>
      <c r="AP33" s="83"/>
      <c r="AQ33" s="71">
        <v>100</v>
      </c>
      <c r="AR33" s="71"/>
      <c r="AS33" s="71"/>
      <c r="AT33" s="71"/>
      <c r="AU33" s="71"/>
      <c r="AV33" s="71"/>
      <c r="AW33" s="71">
        <v>100</v>
      </c>
      <c r="AX33" s="71"/>
      <c r="AY33" s="71"/>
      <c r="AZ33" s="71"/>
      <c r="BA33" s="71"/>
      <c r="BB33" s="71"/>
      <c r="BC33" s="83">
        <f>IF(BI33 = -1,(IF(AW33=0,0,AQ33/AW33)),(IF(AQ33=0,0,AW33/AQ33)))</f>
        <v>1</v>
      </c>
      <c r="BD33" s="83"/>
      <c r="BE33" s="83"/>
      <c r="BF33" s="83"/>
      <c r="BG33" s="83"/>
      <c r="BH33" s="83"/>
      <c r="BI33" s="46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20" t="s">
        <v>88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1"/>
      <c r="Y39" s="92" t="s">
        <v>44</v>
      </c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4"/>
      <c r="AL39" s="95" t="s">
        <v>45</v>
      </c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7"/>
      <c r="CA39" s="1" t="s">
        <v>52</v>
      </c>
    </row>
    <row r="40" spans="1:100" ht="15.75" customHeight="1" x14ac:dyDescent="0.2">
      <c r="A40" s="98" t="s">
        <v>46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100"/>
      <c r="Y40" s="101" t="s">
        <v>49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3"/>
      <c r="AL40" s="130" t="s">
        <v>89</v>
      </c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9"/>
      <c r="CA40" s="1" t="s">
        <v>52</v>
      </c>
    </row>
    <row r="41" spans="1:100" ht="15.75" customHeight="1" x14ac:dyDescent="0.2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100"/>
      <c r="Y41" s="101" t="s">
        <v>50</v>
      </c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3"/>
      <c r="AL41" s="130" t="s">
        <v>90</v>
      </c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9"/>
      <c r="CA41" s="1" t="s">
        <v>52</v>
      </c>
    </row>
    <row r="42" spans="1:100" ht="15.75" customHeight="1" x14ac:dyDescent="0.2">
      <c r="A42" s="98" t="s">
        <v>48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100"/>
      <c r="Y42" s="101" t="s">
        <v>51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30" t="s">
        <v>91</v>
      </c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9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31" t="s">
        <v>92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31" t="s">
        <v>94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31" t="s">
        <v>93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32" t="s">
        <v>95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3" t="s">
        <v>96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4" t="s">
        <v>97</v>
      </c>
      <c r="F67" s="105"/>
      <c r="G67" s="105"/>
      <c r="H67" s="105"/>
      <c r="I67" s="105"/>
      <c r="J67" s="105"/>
      <c r="K67" s="105"/>
      <c r="L67" s="105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5" t="s">
        <v>98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141.75" customHeight="1" x14ac:dyDescent="0.2">
      <c r="A74" s="120" t="s">
        <v>74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4" t="s">
        <v>53</v>
      </c>
      <c r="BF81" s="104"/>
      <c r="BG81" s="104"/>
      <c r="BH81" s="104"/>
      <c r="BI81" s="104"/>
      <c r="BJ81" s="104"/>
      <c r="BK81" s="104"/>
      <c r="BL81" s="104"/>
    </row>
    <row r="82" spans="1:64" ht="15.75" x14ac:dyDescent="0.2">
      <c r="A82" s="52" t="s">
        <v>54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122" t="s">
        <v>75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3" t="s">
        <v>76</v>
      </c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"/>
      <c r="AU85" s="122" t="s">
        <v>79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122" t="s">
        <v>85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3" t="s">
        <v>84</v>
      </c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"/>
      <c r="AU88" s="122" t="s">
        <v>79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27.95" customHeight="1" x14ac:dyDescent="0.2">
      <c r="A91" s="10" t="s">
        <v>7</v>
      </c>
      <c r="B91" s="122" t="s">
        <v>83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22" t="s">
        <v>86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22" t="s">
        <v>87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8" t="s">
        <v>73</v>
      </c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6"/>
      <c r="BE91" s="122" t="s">
        <v>80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6" t="s">
        <v>56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57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58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59</v>
      </c>
      <c r="Z96" s="57"/>
      <c r="AA96" s="57"/>
      <c r="AB96" s="57"/>
      <c r="AC96" s="57"/>
      <c r="AD96" s="57"/>
      <c r="AE96" s="57" t="s">
        <v>60</v>
      </c>
      <c r="AF96" s="57"/>
      <c r="AG96" s="57"/>
      <c r="AH96" s="57"/>
      <c r="AI96" s="57"/>
      <c r="AJ96" s="57"/>
      <c r="AK96" s="57" t="s">
        <v>61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62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9" customFormat="1" ht="15.75" customHeight="1" x14ac:dyDescent="0.15">
      <c r="A99" s="115">
        <v>1</v>
      </c>
      <c r="B99" s="115"/>
      <c r="C99" s="116" t="s">
        <v>73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8"/>
      <c r="Y99" s="115">
        <v>191.81</v>
      </c>
      <c r="Z99" s="115"/>
      <c r="AA99" s="115"/>
      <c r="AB99" s="115"/>
      <c r="AC99" s="115"/>
      <c r="AD99" s="115"/>
      <c r="AE99" s="115">
        <v>0</v>
      </c>
      <c r="AF99" s="115"/>
      <c r="AG99" s="115"/>
      <c r="AH99" s="115"/>
      <c r="AI99" s="115"/>
      <c r="AJ99" s="115"/>
      <c r="AK99" s="115">
        <v>0</v>
      </c>
      <c r="AL99" s="115"/>
      <c r="AM99" s="115"/>
      <c r="AN99" s="115"/>
      <c r="AO99" s="115"/>
      <c r="AP99" s="115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119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6" t="s">
        <v>64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9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5" t="s">
        <v>77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6" t="s">
        <v>78</v>
      </c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КПК1216014</vt:lpstr>
      <vt:lpstr>КПК1216014!Область_печати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2026-01-20T13:40:27Z</cp:lastPrinted>
  <dcterms:created xsi:type="dcterms:W3CDTF">2016-08-10T10:53:25Z</dcterms:created>
  <dcterms:modified xsi:type="dcterms:W3CDTF">2026-01-20T13:40:49Z</dcterms:modified>
</cp:coreProperties>
</file>